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E0C93A0B-3927-49A1-8DAC-C0E17B58533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02" i="1" l="1"/>
  <c r="K68" i="1"/>
  <c r="T106" i="1"/>
  <c r="W98" i="1"/>
  <c r="K54" i="1"/>
  <c r="K45" i="1"/>
  <c r="K8" i="1"/>
  <c r="T112" i="1"/>
  <c r="T105" i="1"/>
  <c r="T103" i="1"/>
  <c r="Q112" i="1"/>
  <c r="Q111" i="1"/>
  <c r="Q106" i="1"/>
  <c r="Q101" i="1"/>
  <c r="Q100" i="1"/>
  <c r="K109" i="1"/>
  <c r="K108" i="1"/>
  <c r="K99" i="1"/>
  <c r="K97" i="1"/>
  <c r="K94" i="1"/>
  <c r="K91" i="1"/>
  <c r="K90" i="1"/>
  <c r="K88" i="1"/>
  <c r="K87" i="1"/>
  <c r="K86" i="1"/>
  <c r="K85" i="1"/>
  <c r="K83" i="1"/>
  <c r="K81" i="1"/>
  <c r="K80" i="1"/>
  <c r="K79" i="1"/>
  <c r="K78" i="1"/>
  <c r="K76" i="1"/>
  <c r="K75" i="1"/>
  <c r="K74" i="1"/>
  <c r="K70" i="1"/>
  <c r="K69" i="1"/>
  <c r="K67" i="1"/>
  <c r="K65" i="1"/>
  <c r="K64" i="1"/>
  <c r="K62" i="1"/>
  <c r="K49" i="1"/>
  <c r="K48" i="1"/>
  <c r="K46" i="1"/>
  <c r="K40" i="1"/>
  <c r="K39" i="1"/>
  <c r="K38" i="1"/>
  <c r="K36" i="1"/>
  <c r="K35" i="1"/>
  <c r="K34" i="1"/>
  <c r="K28" i="1"/>
  <c r="K21" i="1"/>
  <c r="K19" i="1"/>
  <c r="K17" i="1"/>
  <c r="K10" i="1"/>
  <c r="K11" i="1"/>
  <c r="K12" i="1"/>
  <c r="K9" i="1"/>
  <c r="K5" i="1"/>
  <c r="N112" i="1"/>
  <c r="N108" i="1"/>
  <c r="N106" i="1"/>
  <c r="N102" i="1"/>
  <c r="N101" i="1"/>
  <c r="N100" i="1"/>
  <c r="N97" i="1"/>
  <c r="N5" i="1"/>
  <c r="N4" i="1"/>
</calcChain>
</file>

<file path=xl/sharedStrings.xml><?xml version="1.0" encoding="utf-8"?>
<sst xmlns="http://schemas.openxmlformats.org/spreadsheetml/2006/main" count="121" uniqueCount="119">
  <si>
    <t xml:space="preserve">Ջրի թորման սարք </t>
  </si>
  <si>
    <t xml:space="preserve">Քացախաթթվական անհիդրիդ </t>
  </si>
  <si>
    <t>Պղնձի (II) նիտրատ հիդրատ</t>
  </si>
  <si>
    <t xml:space="preserve">Կարլ Ֆիշերի տիտրման մեթանոլ </t>
  </si>
  <si>
    <t xml:space="preserve">Մեգաբակ 1 լ </t>
  </si>
  <si>
    <t>Օսլա (Starch)</t>
  </si>
  <si>
    <t>Ֆորմալին 37%/Formalin</t>
  </si>
  <si>
    <t>Ցինկի փոշի</t>
  </si>
  <si>
    <t xml:space="preserve">DRE-C17897200 Uracil </t>
  </si>
  <si>
    <t xml:space="preserve">Հեքսամեթիլենտետրամինաթթու </t>
  </si>
  <si>
    <t xml:space="preserve">1-Naphthol </t>
  </si>
  <si>
    <t xml:space="preserve">Սաբուրո-Գլյուկոզ ագար Խլորամֆենիկոլով  </t>
  </si>
  <si>
    <t>Չեզոք կարմիրով և բյուրեղային մանուշակագույնի լեղային ագար գլյուկոզայով, գրանուլիզացված</t>
  </si>
  <si>
    <t>Մոսելի Արգանակ, գրանուլիզացված</t>
  </si>
  <si>
    <t xml:space="preserve">Գենտամիցինով հավելանյութ </t>
  </si>
  <si>
    <t>Կլոստրիդիաների աճեցման միջավայր</t>
  </si>
  <si>
    <t>Բիֆիդոագար</t>
  </si>
  <si>
    <t>Բիֆիդոբակտերիաների աճեցման միջավայր</t>
  </si>
  <si>
    <t>Մեթանոլ</t>
  </si>
  <si>
    <t>Ացետոնիտրիլ</t>
  </si>
  <si>
    <t xml:space="preserve">Էթիլ սպիրտ </t>
  </si>
  <si>
    <t xml:space="preserve">Մակկոնկի արգանակ գրանուլիզացված   </t>
  </si>
  <si>
    <t xml:space="preserve">Iodine-potassium iodide solution acc. to Lugol, 250 մլ  </t>
  </si>
  <si>
    <t>ԼԱԼ հավաքածու</t>
  </si>
  <si>
    <t xml:space="preserve">Մանրէազերծվացության ստուգման միջավայրեր </t>
  </si>
  <si>
    <t xml:space="preserve">Նատրիումի լաուրիլ սուլֆատ </t>
  </si>
  <si>
    <t xml:space="preserve">PH մետրի բուֆերային լուծույթ </t>
  </si>
  <si>
    <t>ԱՆԻՈՍԵՅՖ ՍԱՎՈՆ ԴՈՒ 1լ</t>
  </si>
  <si>
    <t>Օսմոլալության  ստանդարտների հավաքածու</t>
  </si>
  <si>
    <t>Իզոպրոպիլմերիստատ</t>
  </si>
  <si>
    <t xml:space="preserve">Ներարկիչ 20 մլ </t>
  </si>
  <si>
    <t xml:space="preserve">Ներարկիչ 10 մլ </t>
  </si>
  <si>
    <t xml:space="preserve">Ներարկիչ 5մլ </t>
  </si>
  <si>
    <t xml:space="preserve">Ներարկիչ 3 մլ </t>
  </si>
  <si>
    <t xml:space="preserve">Չափիչ կոլբա, մուգ 1000 մլ </t>
  </si>
  <si>
    <t xml:space="preserve">Բյուրետ 25 մլ </t>
  </si>
  <si>
    <t xml:space="preserve">Մազանոթային պիպետներ </t>
  </si>
  <si>
    <t xml:space="preserve">Հոտավետ պարկուճներ </t>
  </si>
  <si>
    <t>Կենսաբանական անվտանգության խցիկի անիվներ</t>
  </si>
  <si>
    <t>pH-մետրի լար</t>
  </si>
  <si>
    <t>Ներկման դարակ և սկուտեղ/ staining rack and tray</t>
  </si>
  <si>
    <t>Թանզիվ 5 մ/  Марля 5 м</t>
  </si>
  <si>
    <t>Մխոցային ֆիլտր RC 0,45-47</t>
  </si>
  <si>
    <t>Չափիչ կոլբա 200 մուգ</t>
  </si>
  <si>
    <t>Չափիչ կոլբա 250 մուգ</t>
  </si>
  <si>
    <t>Չափիչ կոլբա 500 մուգ</t>
  </si>
  <si>
    <t xml:space="preserve">Չափիչ կոլբա 1000 մուգ </t>
  </si>
  <si>
    <t>Կաթոցիչի տանձիկ անվտանգ աշխատանքի համար</t>
  </si>
  <si>
    <t>Կաթոցիչ 3,3 մլ</t>
  </si>
  <si>
    <t xml:space="preserve">Ծայրակալ դեղին </t>
  </si>
  <si>
    <t xml:space="preserve">Ֆիլտրի թուղթ </t>
  </si>
  <si>
    <t xml:space="preserve">  Միկրոօրգանիզմների կիրոպահպանման հավաքածու </t>
  </si>
  <si>
    <t xml:space="preserve">Մխոցային ֆիլտր RC 0,2-47 </t>
  </si>
  <si>
    <t xml:space="preserve">Վիրահատական միանգայա օգտագործման խալաթ </t>
  </si>
  <si>
    <t xml:space="preserve">Չափիչ կոլբա 10մլ մուգ </t>
  </si>
  <si>
    <t xml:space="preserve">Չափիչ կոլբա 20մլ մուգ </t>
  </si>
  <si>
    <t xml:space="preserve">Չափիչ կոլբա 25մլ մուգ </t>
  </si>
  <si>
    <t xml:space="preserve">Պուլվիրիզատոր 500մլ </t>
  </si>
  <si>
    <t>Իզոլյատորի ձեռնոց 7</t>
  </si>
  <si>
    <t>Իզոլյատորի ձեռնոց 6</t>
  </si>
  <si>
    <t xml:space="preserve">Ձեռնոց S </t>
  </si>
  <si>
    <t xml:space="preserve">Ձեռնոց L </t>
  </si>
  <si>
    <t xml:space="preserve">Մխոցային ֆիլտր  PTFE </t>
  </si>
  <si>
    <t>Ավտոկլավի մանրէազերծման կենսաբանական ինդիկատոր</t>
  </si>
  <si>
    <t xml:space="preserve">Շճաբանական կաթոցիչ 50 մլ  </t>
  </si>
  <si>
    <t>Ստերիլ ծայրակալների հավաքածու</t>
  </si>
  <si>
    <t xml:space="preserve">Քրոմատոգրաֆիկ սրվակների հավաքածու </t>
  </si>
  <si>
    <t xml:space="preserve">Թերմոստատ </t>
  </si>
  <si>
    <t>Թերմոստատ սնկերի համար</t>
  </si>
  <si>
    <t xml:space="preserve">Օդի մանրէաբանական նմուշառման սարք </t>
  </si>
  <si>
    <t>pH-մետր</t>
  </si>
  <si>
    <t xml:space="preserve">Մանրէաբանական չորացուցիչ </t>
  </si>
  <si>
    <t>Թվային որտեքս խառնիչ պուլսային ռեժիմով</t>
  </si>
  <si>
    <t xml:space="preserve">Կշեռքի սեղան </t>
  </si>
  <si>
    <t>Տումբա</t>
  </si>
  <si>
    <t>Օդի հովանոց</t>
  </si>
  <si>
    <t>1 800 000</t>
  </si>
  <si>
    <t>1 500 000</t>
  </si>
  <si>
    <t>30d0000</t>
  </si>
  <si>
    <t>2 200 000</t>
  </si>
  <si>
    <t>6 000 000</t>
  </si>
  <si>
    <t>12 000000</t>
  </si>
  <si>
    <t>1 200 000</t>
  </si>
  <si>
    <t xml:space="preserve">Եռֆտորքացախաթթու </t>
  </si>
  <si>
    <t>Ամմոնիումֆոսֆատ</t>
  </si>
  <si>
    <t xml:space="preserve">Նատրիումի սուլֆիդ </t>
  </si>
  <si>
    <t xml:space="preserve">Կառլ Ֆիշերի ռեագենտ 5 </t>
  </si>
  <si>
    <t xml:space="preserve">DRE-C16025000 Phenol/ </t>
  </si>
  <si>
    <t>Բիսմուտ սուլֆատ ագար, գրանուլիզացված</t>
  </si>
  <si>
    <t xml:space="preserve">Կոլումբիան ագար </t>
  </si>
  <si>
    <t>Ադամանդյան կանաչ ագար</t>
  </si>
  <si>
    <t>Եռաշաքարային, երկաթ պարունակող ագար</t>
  </si>
  <si>
    <t xml:space="preserve">ՄՌՍ ագար </t>
  </si>
  <si>
    <t>Հակաբիոտիկների որոշման միջավայր  No.1</t>
  </si>
  <si>
    <t xml:space="preserve">Ձվի դեղնուցի էմուլսիա թելուրիտով  </t>
  </si>
  <si>
    <t>Ռապապորտիարգանակ, գրանուլիզացված(</t>
  </si>
  <si>
    <t xml:space="preserve">ՄՌՍ արգանակ </t>
  </si>
  <si>
    <t xml:space="preserve">Մակկոնկի ագար գրանուլիզացված   </t>
  </si>
  <si>
    <t>Gram's decolourising solution</t>
  </si>
  <si>
    <t xml:space="preserve">Թվային և էլեկտրոնային ջերմաչափ նաև ժամ.,BOE 327  </t>
  </si>
  <si>
    <t xml:space="preserve">Պետրիի թասիկ միանվագ օգտ.հմր. </t>
  </si>
  <si>
    <t xml:space="preserve">Վիրահատական Ձեռնոցներ </t>
  </si>
  <si>
    <t>Չափիչ կոլբա մուգ 50մլ</t>
  </si>
  <si>
    <t>Չափիչ կոլբա մուգ 100մլ</t>
  </si>
  <si>
    <t xml:space="preserve">Մեմբրանային ֆիլտր 0,20-47MV 50 </t>
  </si>
  <si>
    <t xml:space="preserve">Ֆիլտր PVDV 0,20-47 </t>
  </si>
  <si>
    <t>Ֆիլտր PVDV 0,45-47</t>
  </si>
  <si>
    <t>Բաժակ 25 մլ/</t>
  </si>
  <si>
    <t>Բաժակ 6000 մլ</t>
  </si>
  <si>
    <t xml:space="preserve">Մխոցային ֆիլտր Nylon </t>
  </si>
  <si>
    <t>Մխոցային ֆիլտր</t>
  </si>
  <si>
    <t xml:space="preserve">Բակտերիալսուսպենզիայիպղտորությանչափմանստանդարտների հավաքածու </t>
  </si>
  <si>
    <t xml:space="preserve">Միկրոալիքային նմուշների քայքայման  աշխատանքային կայան  </t>
  </si>
  <si>
    <t>Ուլտրաձայնային բաղնիք   ջեռուցմամբ, 18,7 լ</t>
  </si>
  <si>
    <t xml:space="preserve"> «ԿՈՆՑԵՌՆ -ԷՆԵՐԳՈՄԱՇ» ՓԲԸ</t>
  </si>
  <si>
    <t xml:space="preserve"> «ԴԵԼՏԱ»  ՍՊԸ</t>
  </si>
  <si>
    <t xml:space="preserve"> «Պրիմա Լաբ»  ՍՊԸ</t>
  </si>
  <si>
    <t xml:space="preserve"> «Հասմիկ Օհանյան»  ԱՁ</t>
  </si>
  <si>
    <t xml:space="preserve"> 	«Հելիոն» ՍՊԸ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</si>
</sst>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GHEA Grapalat"/>
      <family val="3"/>
    </font>
    <font>
      <sz val="11"/>
      <color rgb="FFFF0000"/>
      <name val="Calibri"/>
      <family val="2"/>
    </font>
    <font>
      <b/>
      <sz val="11"/>
      <color rgb="FFFF0000"/>
      <name val="Calibri"/>
      <family val="2"/>
    </font>
    <font>
      <sz val="10"/>
      <color rgb="FFFF0000"/>
      <name val="GHEA Grapalat"/>
      <family val="3"/>
    </font>
    <font>
      <sz val="10"/>
      <color theme="1"/>
      <name val="Sylfaen"/>
      <family val="1"/>
    </font>
    <font>
      <sz val="8"/>
      <color theme="1"/>
      <name val="GHEA Grapalat"/>
      <family val="3"/>
    </font>
    <font>
      <sz val="12"/>
      <color theme="1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 wrapText="1"/>
    </xf>
    <xf numFmtId="3" fontId="7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3" fontId="8" fillId="0" borderId="5" xfId="0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right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vertical="center" wrapText="1"/>
    </xf>
    <xf numFmtId="0" fontId="8" fillId="0" borderId="5" xfId="0" applyFont="1" applyBorder="1" applyAlignment="1">
      <alignment horizontal="right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8" fillId="0" borderId="9" xfId="0" applyFont="1" applyBorder="1" applyAlignment="1">
      <alignment horizontal="right" vertical="center" wrapText="1"/>
    </xf>
    <xf numFmtId="0" fontId="8" fillId="0" borderId="9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7" xfId="0" applyFont="1" applyBorder="1" applyAlignment="1">
      <alignment horizontal="right" vertical="center" wrapText="1"/>
    </xf>
    <xf numFmtId="0" fontId="8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W112"/>
  <sheetViews>
    <sheetView tabSelected="1" topLeftCell="A97" zoomScale="87" zoomScaleNormal="87" workbookViewId="0">
      <selection activeCell="O111" sqref="O111"/>
    </sheetView>
  </sheetViews>
  <sheetFormatPr defaultRowHeight="15" x14ac:dyDescent="0.25"/>
  <cols>
    <col min="1" max="1" width="4.7109375" customWidth="1"/>
    <col min="2" max="2" width="10.85546875" style="3" customWidth="1"/>
    <col min="3" max="3" width="13.5703125" style="3" customWidth="1"/>
    <col min="4" max="4" width="10.85546875" style="3" customWidth="1"/>
    <col min="5" max="5" width="0.28515625" style="3" hidden="1" customWidth="1"/>
    <col min="6" max="6" width="2.85546875" style="3" hidden="1" customWidth="1"/>
    <col min="7" max="7" width="9.7109375" style="3" hidden="1" customWidth="1"/>
    <col min="8" max="8" width="10.140625" style="3" hidden="1" customWidth="1"/>
    <col min="9" max="9" width="9.140625" style="1" hidden="1" customWidth="1"/>
    <col min="10" max="10" width="0" style="1" hidden="1" customWidth="1"/>
    <col min="11" max="11" width="9.140625" style="1"/>
    <col min="12" max="13" width="9.140625" style="1" customWidth="1"/>
    <col min="14" max="14" width="9.140625" style="1"/>
    <col min="15" max="15" width="11.140625" style="1" customWidth="1"/>
    <col min="16" max="16" width="9.140625" style="1" customWidth="1"/>
    <col min="17" max="17" width="11" style="1" customWidth="1"/>
    <col min="18" max="22" width="9.140625" style="1" customWidth="1"/>
    <col min="23" max="23" width="9.140625" style="1"/>
  </cols>
  <sheetData>
    <row r="2" spans="1:23" x14ac:dyDescent="0.25">
      <c r="I2" s="30" t="s">
        <v>118</v>
      </c>
      <c r="J2" s="30"/>
      <c r="K2" s="30"/>
      <c r="L2" s="30" t="s">
        <v>114</v>
      </c>
      <c r="M2" s="30"/>
      <c r="N2" s="30"/>
      <c r="O2" s="30" t="s">
        <v>116</v>
      </c>
      <c r="P2" s="30"/>
      <c r="Q2" s="30"/>
      <c r="R2" s="30" t="s">
        <v>117</v>
      </c>
      <c r="S2" s="30"/>
      <c r="T2" s="30"/>
      <c r="U2" s="30" t="s">
        <v>115</v>
      </c>
      <c r="V2" s="30"/>
      <c r="W2" s="30"/>
    </row>
    <row r="3" spans="1:23" ht="15.75" thickBot="1" x14ac:dyDescent="0.3"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</row>
    <row r="4" spans="1:23" ht="45.75" thickBot="1" x14ac:dyDescent="0.3">
      <c r="A4" s="17">
        <v>1</v>
      </c>
      <c r="B4" s="18">
        <v>33691162</v>
      </c>
      <c r="C4" s="19" t="s">
        <v>1</v>
      </c>
      <c r="D4" s="13">
        <v>130000</v>
      </c>
      <c r="E4" s="2"/>
      <c r="F4" s="6"/>
      <c r="G4" s="13"/>
      <c r="H4" s="7"/>
      <c r="I4" s="4">
        <v>50000</v>
      </c>
      <c r="J4" s="4">
        <v>10000</v>
      </c>
      <c r="K4" s="31">
        <v>60000</v>
      </c>
      <c r="L4" s="4">
        <v>100000</v>
      </c>
      <c r="M4" s="4">
        <v>20000</v>
      </c>
      <c r="N4" s="4">
        <f>L4+M4</f>
        <v>120000</v>
      </c>
      <c r="O4" s="4"/>
      <c r="P4" s="4"/>
      <c r="Q4" s="4"/>
      <c r="R4" s="4"/>
      <c r="S4" s="4"/>
      <c r="T4" s="4"/>
      <c r="U4" s="4"/>
      <c r="V4" s="4"/>
      <c r="W4" s="4"/>
    </row>
    <row r="5" spans="1:23" ht="45.75" thickBot="1" x14ac:dyDescent="0.3">
      <c r="A5" s="20">
        <v>2</v>
      </c>
      <c r="B5" s="21">
        <v>33691162</v>
      </c>
      <c r="C5" s="22" t="s">
        <v>2</v>
      </c>
      <c r="D5" s="14">
        <v>70000</v>
      </c>
      <c r="E5" s="2"/>
      <c r="F5" s="6"/>
      <c r="G5" s="14"/>
      <c r="H5" s="7"/>
      <c r="I5" s="4">
        <v>108333.3</v>
      </c>
      <c r="J5" s="4">
        <v>21666.7</v>
      </c>
      <c r="K5" s="4">
        <f>SUM(I5:J5)</f>
        <v>130000</v>
      </c>
      <c r="L5" s="4">
        <v>45000</v>
      </c>
      <c r="M5" s="4">
        <v>9000</v>
      </c>
      <c r="N5" s="31">
        <f t="shared" ref="N5" si="0">L5+M5</f>
        <v>54000</v>
      </c>
      <c r="O5" s="4"/>
      <c r="P5" s="4"/>
      <c r="Q5" s="4"/>
      <c r="R5" s="4"/>
      <c r="S5" s="4"/>
      <c r="T5" s="4"/>
      <c r="U5" s="4"/>
      <c r="V5" s="4"/>
      <c r="W5" s="4"/>
    </row>
    <row r="6" spans="1:23" ht="60.75" customHeight="1" thickBot="1" x14ac:dyDescent="0.3">
      <c r="A6" s="20">
        <v>3</v>
      </c>
      <c r="B6" s="21">
        <v>33691162</v>
      </c>
      <c r="C6" s="22" t="s">
        <v>3</v>
      </c>
      <c r="D6" s="14">
        <v>55000</v>
      </c>
      <c r="E6" s="2"/>
      <c r="F6" s="6"/>
      <c r="G6" s="14"/>
      <c r="H6" s="7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30.75" customHeight="1" thickBot="1" x14ac:dyDescent="0.3">
      <c r="A7" s="20">
        <v>4</v>
      </c>
      <c r="B7" s="21">
        <v>24451141</v>
      </c>
      <c r="C7" s="22" t="s">
        <v>4</v>
      </c>
      <c r="D7" s="14">
        <v>60000</v>
      </c>
      <c r="E7" s="2"/>
      <c r="F7" s="6"/>
      <c r="G7" s="14"/>
      <c r="H7" s="7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</row>
    <row r="8" spans="1:23" ht="30.75" customHeight="1" thickBot="1" x14ac:dyDescent="0.3">
      <c r="A8" s="20">
        <v>5</v>
      </c>
      <c r="B8" s="21">
        <v>15620000</v>
      </c>
      <c r="C8" s="22" t="s">
        <v>5</v>
      </c>
      <c r="D8" s="14">
        <v>32000</v>
      </c>
      <c r="E8" s="2"/>
      <c r="F8" s="6"/>
      <c r="G8" s="14"/>
      <c r="H8" s="7"/>
      <c r="I8" s="4">
        <v>25000</v>
      </c>
      <c r="J8" s="4">
        <v>5000</v>
      </c>
      <c r="K8" s="31">
        <f>SUM(I8:J8)</f>
        <v>30000</v>
      </c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</row>
    <row r="9" spans="1:23" ht="30.75" thickBot="1" x14ac:dyDescent="0.3">
      <c r="A9" s="20">
        <v>6</v>
      </c>
      <c r="B9" s="21">
        <v>33691162</v>
      </c>
      <c r="C9" s="22" t="s">
        <v>83</v>
      </c>
      <c r="D9" s="14">
        <v>80000</v>
      </c>
      <c r="E9" s="2"/>
      <c r="F9" s="6"/>
      <c r="G9" s="14"/>
      <c r="H9" s="7"/>
      <c r="I9" s="4">
        <v>58333.3</v>
      </c>
      <c r="J9" s="4">
        <v>11666.7</v>
      </c>
      <c r="K9" s="31">
        <f>SUM(I9:J9)</f>
        <v>70000</v>
      </c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</row>
    <row r="10" spans="1:23" ht="30.75" thickBot="1" x14ac:dyDescent="0.3">
      <c r="A10" s="20">
        <v>7</v>
      </c>
      <c r="B10" s="21">
        <v>33691162</v>
      </c>
      <c r="C10" s="22" t="s">
        <v>6</v>
      </c>
      <c r="D10" s="14">
        <v>50000</v>
      </c>
      <c r="E10" s="2"/>
      <c r="F10" s="6"/>
      <c r="G10" s="14"/>
      <c r="H10" s="7"/>
      <c r="I10" s="4">
        <v>33333.300000000003</v>
      </c>
      <c r="J10" s="4">
        <v>6666.7</v>
      </c>
      <c r="K10" s="31">
        <f t="shared" ref="K10:K12" si="1">SUM(I10:J10)</f>
        <v>40000</v>
      </c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</row>
    <row r="11" spans="1:23" ht="30.75" thickBot="1" x14ac:dyDescent="0.3">
      <c r="A11" s="20">
        <v>8</v>
      </c>
      <c r="B11" s="21">
        <v>33691162</v>
      </c>
      <c r="C11" s="22" t="s">
        <v>84</v>
      </c>
      <c r="D11" s="14">
        <v>135000</v>
      </c>
      <c r="E11" s="2"/>
      <c r="F11" s="6"/>
      <c r="G11" s="14"/>
      <c r="H11" s="8"/>
      <c r="I11" s="4">
        <v>41666.699999999997</v>
      </c>
      <c r="J11" s="4">
        <v>8333.2999999999993</v>
      </c>
      <c r="K11" s="31">
        <f t="shared" si="1"/>
        <v>50000</v>
      </c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</row>
    <row r="12" spans="1:23" ht="15.75" thickBot="1" x14ac:dyDescent="0.3">
      <c r="A12" s="20">
        <v>9</v>
      </c>
      <c r="B12" s="21">
        <v>33691162</v>
      </c>
      <c r="C12" s="22" t="s">
        <v>7</v>
      </c>
      <c r="D12" s="14">
        <v>85000</v>
      </c>
      <c r="E12" s="2"/>
      <c r="F12" s="6"/>
      <c r="G12" s="14"/>
      <c r="H12" s="7"/>
      <c r="I12" s="4">
        <v>29166.7</v>
      </c>
      <c r="J12" s="4">
        <v>5833.3</v>
      </c>
      <c r="K12" s="31">
        <f t="shared" si="1"/>
        <v>35000</v>
      </c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</row>
    <row r="13" spans="1:23" ht="30.75" thickBot="1" x14ac:dyDescent="0.3">
      <c r="A13" s="20">
        <v>10</v>
      </c>
      <c r="B13" s="21">
        <v>33691162</v>
      </c>
      <c r="C13" s="22" t="s">
        <v>85</v>
      </c>
      <c r="D13" s="14">
        <v>85000</v>
      </c>
      <c r="E13" s="2"/>
      <c r="F13" s="6"/>
      <c r="G13" s="14"/>
      <c r="H13" s="7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</row>
    <row r="14" spans="1:23" ht="45.75" customHeight="1" thickBot="1" x14ac:dyDescent="0.3">
      <c r="A14" s="20">
        <v>11</v>
      </c>
      <c r="B14" s="21">
        <v>33691162</v>
      </c>
      <c r="C14" s="22" t="s">
        <v>86</v>
      </c>
      <c r="D14" s="14">
        <v>55000</v>
      </c>
      <c r="E14" s="2"/>
      <c r="F14" s="6"/>
      <c r="G14" s="14"/>
      <c r="H14" s="7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</row>
    <row r="15" spans="1:23" ht="45.75" thickBot="1" x14ac:dyDescent="0.3">
      <c r="A15" s="20">
        <v>12</v>
      </c>
      <c r="B15" s="21">
        <v>33691162</v>
      </c>
      <c r="C15" s="22" t="s">
        <v>87</v>
      </c>
      <c r="D15" s="14">
        <v>142000</v>
      </c>
      <c r="E15" s="2"/>
      <c r="F15" s="6"/>
      <c r="G15" s="14"/>
      <c r="H15" s="7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</row>
    <row r="16" spans="1:23" ht="45.75" thickBot="1" x14ac:dyDescent="0.3">
      <c r="A16" s="20">
        <v>13</v>
      </c>
      <c r="B16" s="21">
        <v>33691162</v>
      </c>
      <c r="C16" s="22" t="s">
        <v>8</v>
      </c>
      <c r="D16" s="14">
        <v>120000</v>
      </c>
      <c r="E16" s="2"/>
      <c r="F16" s="6"/>
      <c r="G16" s="14"/>
      <c r="H16" s="7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</row>
    <row r="17" spans="1:23" ht="45.75" thickBot="1" x14ac:dyDescent="0.3">
      <c r="A17" s="20">
        <v>14</v>
      </c>
      <c r="B17" s="21">
        <v>33691162</v>
      </c>
      <c r="C17" s="22" t="s">
        <v>9</v>
      </c>
      <c r="D17" s="14">
        <v>45000</v>
      </c>
      <c r="E17" s="2"/>
      <c r="F17" s="6"/>
      <c r="G17" s="14"/>
      <c r="H17" s="7"/>
      <c r="I17" s="4">
        <v>20833.3</v>
      </c>
      <c r="J17" s="4">
        <v>4166.7</v>
      </c>
      <c r="K17" s="31">
        <f>SUM(I17:J17)</f>
        <v>25000</v>
      </c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</row>
    <row r="18" spans="1:23" ht="15.75" thickBot="1" x14ac:dyDescent="0.3">
      <c r="A18" s="20">
        <v>15</v>
      </c>
      <c r="B18" s="21">
        <v>33691162</v>
      </c>
      <c r="C18" s="22" t="s">
        <v>10</v>
      </c>
      <c r="D18" s="14">
        <v>125000</v>
      </c>
      <c r="E18" s="2"/>
      <c r="F18" s="6"/>
      <c r="G18" s="14"/>
      <c r="H18" s="7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</row>
    <row r="19" spans="1:23" ht="59.25" customHeight="1" thickBot="1" x14ac:dyDescent="0.3">
      <c r="A19" s="25">
        <v>16</v>
      </c>
      <c r="B19" s="16">
        <v>33691166</v>
      </c>
      <c r="C19" s="26" t="s">
        <v>11</v>
      </c>
      <c r="D19" s="14">
        <v>140000</v>
      </c>
      <c r="E19" s="2"/>
      <c r="F19" s="6"/>
      <c r="G19" s="14"/>
      <c r="H19" s="7"/>
      <c r="I19" s="4">
        <v>50000</v>
      </c>
      <c r="J19" s="4">
        <v>10000</v>
      </c>
      <c r="K19" s="31">
        <f>SUM(I19:J19)</f>
        <v>60000</v>
      </c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</row>
    <row r="20" spans="1:23" ht="59.25" customHeight="1" thickBot="1" x14ac:dyDescent="0.3">
      <c r="A20" s="28">
        <v>17</v>
      </c>
      <c r="B20" s="29">
        <v>33691166</v>
      </c>
      <c r="C20" s="27" t="s">
        <v>88</v>
      </c>
      <c r="D20" s="14">
        <v>44000</v>
      </c>
      <c r="E20" s="2"/>
      <c r="F20" s="9"/>
      <c r="G20" s="14"/>
      <c r="H20" s="7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</row>
    <row r="21" spans="1:23" ht="165.75" customHeight="1" thickBot="1" x14ac:dyDescent="0.3">
      <c r="A21" s="20">
        <v>18</v>
      </c>
      <c r="B21" s="21">
        <v>33691167</v>
      </c>
      <c r="C21" s="22" t="s">
        <v>12</v>
      </c>
      <c r="D21" s="14">
        <v>70000</v>
      </c>
      <c r="E21" s="2"/>
      <c r="F21" s="9"/>
      <c r="G21" s="14"/>
      <c r="H21" s="7"/>
      <c r="I21" s="4">
        <v>50000</v>
      </c>
      <c r="J21" s="4">
        <v>10000</v>
      </c>
      <c r="K21" s="31">
        <f>SUM(I21:J21)</f>
        <v>60000</v>
      </c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</row>
    <row r="22" spans="1:23" ht="30.75" thickBot="1" x14ac:dyDescent="0.3">
      <c r="A22" s="20">
        <v>19</v>
      </c>
      <c r="B22" s="21">
        <v>33691166</v>
      </c>
      <c r="C22" s="22" t="s">
        <v>89</v>
      </c>
      <c r="D22" s="14">
        <v>25000</v>
      </c>
      <c r="E22" s="2"/>
      <c r="F22" s="6"/>
      <c r="G22" s="14"/>
      <c r="H22" s="7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</row>
    <row r="23" spans="1:23" ht="45.75" customHeight="1" thickBot="1" x14ac:dyDescent="0.3">
      <c r="A23" s="20">
        <v>20</v>
      </c>
      <c r="B23" s="21">
        <v>33691166</v>
      </c>
      <c r="C23" s="22" t="s">
        <v>90</v>
      </c>
      <c r="D23" s="14">
        <v>25000</v>
      </c>
      <c r="E23" s="2"/>
      <c r="F23" s="6"/>
      <c r="G23" s="14"/>
      <c r="H23" s="7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</row>
    <row r="24" spans="1:23" ht="75.75" customHeight="1" thickBot="1" x14ac:dyDescent="0.3">
      <c r="A24" s="20">
        <v>21</v>
      </c>
      <c r="B24" s="21">
        <v>33691167</v>
      </c>
      <c r="C24" s="22" t="s">
        <v>91</v>
      </c>
      <c r="D24" s="14">
        <v>25000</v>
      </c>
      <c r="E24" s="2"/>
      <c r="F24" s="6"/>
      <c r="G24" s="14"/>
      <c r="H24" s="7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</row>
    <row r="25" spans="1:23" ht="15.75" thickBot="1" x14ac:dyDescent="0.3">
      <c r="A25" s="20">
        <v>22</v>
      </c>
      <c r="B25" s="21">
        <v>33691167</v>
      </c>
      <c r="C25" s="22" t="s">
        <v>92</v>
      </c>
      <c r="D25" s="14">
        <v>25000</v>
      </c>
      <c r="E25" s="2"/>
      <c r="F25" s="6"/>
      <c r="G25" s="14"/>
      <c r="H25" s="7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</row>
    <row r="26" spans="1:23" ht="75.75" customHeight="1" thickBot="1" x14ac:dyDescent="0.3">
      <c r="A26" s="20">
        <v>23</v>
      </c>
      <c r="B26" s="21">
        <v>33691167</v>
      </c>
      <c r="C26" s="22" t="s">
        <v>93</v>
      </c>
      <c r="D26" s="14">
        <v>69000</v>
      </c>
      <c r="E26" s="2"/>
      <c r="F26" s="6"/>
      <c r="G26" s="14"/>
      <c r="H26" s="10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</row>
    <row r="27" spans="1:23" ht="60.75" thickBot="1" x14ac:dyDescent="0.3">
      <c r="A27" s="20">
        <v>24</v>
      </c>
      <c r="B27" s="21">
        <v>33691167</v>
      </c>
      <c r="C27" s="22" t="s">
        <v>13</v>
      </c>
      <c r="D27" s="14">
        <v>82000</v>
      </c>
      <c r="E27" s="2"/>
      <c r="F27" s="6"/>
      <c r="G27" s="14"/>
      <c r="H27" s="10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</row>
    <row r="28" spans="1:23" ht="60.75" customHeight="1" thickBot="1" x14ac:dyDescent="0.3">
      <c r="A28" s="20">
        <v>25</v>
      </c>
      <c r="B28" s="21">
        <v>33691167</v>
      </c>
      <c r="C28" s="22" t="s">
        <v>94</v>
      </c>
      <c r="D28" s="14">
        <v>80000</v>
      </c>
      <c r="E28" s="2"/>
      <c r="F28" s="6"/>
      <c r="G28" s="14"/>
      <c r="H28" s="10"/>
      <c r="I28" s="4">
        <v>58333.3</v>
      </c>
      <c r="J28" s="4">
        <v>11666.7</v>
      </c>
      <c r="K28" s="31">
        <f>SUM(I28:J28)</f>
        <v>70000</v>
      </c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</row>
    <row r="29" spans="1:23" ht="45.75" thickBot="1" x14ac:dyDescent="0.3">
      <c r="A29" s="20">
        <v>26</v>
      </c>
      <c r="B29" s="21">
        <v>33691167</v>
      </c>
      <c r="C29" s="22" t="s">
        <v>14</v>
      </c>
      <c r="D29" s="14">
        <v>30000</v>
      </c>
      <c r="E29" s="2"/>
      <c r="F29" s="6"/>
      <c r="G29" s="14"/>
      <c r="H29" s="7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</row>
    <row r="30" spans="1:23" ht="75.75" customHeight="1" thickBot="1" x14ac:dyDescent="0.3">
      <c r="A30" s="20">
        <v>27</v>
      </c>
      <c r="B30" s="21">
        <v>33691167</v>
      </c>
      <c r="C30" s="22" t="s">
        <v>95</v>
      </c>
      <c r="D30" s="14">
        <v>80000</v>
      </c>
      <c r="E30" s="2"/>
      <c r="F30" s="6"/>
      <c r="G30" s="14"/>
      <c r="H30" s="10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</row>
    <row r="31" spans="1:23" ht="60.75" customHeight="1" thickBot="1" x14ac:dyDescent="0.3">
      <c r="A31" s="20">
        <v>28</v>
      </c>
      <c r="B31" s="21">
        <v>33691167</v>
      </c>
      <c r="C31" s="22" t="s">
        <v>15</v>
      </c>
      <c r="D31" s="14">
        <v>20000</v>
      </c>
      <c r="E31" s="2"/>
      <c r="F31" s="6"/>
      <c r="G31" s="14"/>
      <c r="H31" s="10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</row>
    <row r="32" spans="1:23" ht="30.75" customHeight="1" thickBot="1" x14ac:dyDescent="0.3">
      <c r="A32" s="20">
        <v>29</v>
      </c>
      <c r="B32" s="21">
        <v>33691167</v>
      </c>
      <c r="C32" s="22" t="s">
        <v>16</v>
      </c>
      <c r="D32" s="14">
        <v>50000</v>
      </c>
      <c r="E32" s="2"/>
      <c r="F32" s="6"/>
      <c r="G32" s="14"/>
      <c r="H32" s="7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</row>
    <row r="33" spans="1:23" ht="60.75" thickBot="1" x14ac:dyDescent="0.3">
      <c r="A33" s="20">
        <v>30</v>
      </c>
      <c r="B33" s="21">
        <v>33691167</v>
      </c>
      <c r="C33" s="22" t="s">
        <v>17</v>
      </c>
      <c r="D33" s="14">
        <v>50000</v>
      </c>
      <c r="E33" s="2"/>
      <c r="F33" s="6"/>
      <c r="G33" s="14"/>
      <c r="H33" s="7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</row>
    <row r="34" spans="1:23" ht="30.75" thickBot="1" x14ac:dyDescent="0.3">
      <c r="A34" s="20">
        <v>31</v>
      </c>
      <c r="B34" s="21">
        <v>33691167</v>
      </c>
      <c r="C34" s="22" t="s">
        <v>96</v>
      </c>
      <c r="D34" s="14">
        <v>52000</v>
      </c>
      <c r="E34" s="2"/>
      <c r="F34" s="6"/>
      <c r="G34" s="14"/>
      <c r="H34" s="11"/>
      <c r="I34" s="4">
        <v>20833.3</v>
      </c>
      <c r="J34" s="4">
        <v>4166.7</v>
      </c>
      <c r="K34" s="31">
        <f>SUM(I34:J34)</f>
        <v>25000</v>
      </c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</row>
    <row r="35" spans="1:23" ht="45.75" customHeight="1" thickBot="1" x14ac:dyDescent="0.3">
      <c r="A35" s="20">
        <v>32</v>
      </c>
      <c r="B35" s="21">
        <v>24321330</v>
      </c>
      <c r="C35" s="22" t="s">
        <v>18</v>
      </c>
      <c r="D35" s="14" t="s">
        <v>76</v>
      </c>
      <c r="E35" s="2"/>
      <c r="F35" s="6"/>
      <c r="G35" s="15"/>
      <c r="H35" s="11"/>
      <c r="I35" s="5">
        <v>708333.3</v>
      </c>
      <c r="J35" s="4">
        <v>141666.70000000001</v>
      </c>
      <c r="K35" s="31">
        <f>SUM(I35:J35)</f>
        <v>850000</v>
      </c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</row>
    <row r="36" spans="1:23" ht="30.75" customHeight="1" thickBot="1" x14ac:dyDescent="0.3">
      <c r="A36" s="20">
        <v>33</v>
      </c>
      <c r="B36" s="21">
        <v>33691860</v>
      </c>
      <c r="C36" s="22" t="s">
        <v>19</v>
      </c>
      <c r="D36" s="14" t="s">
        <v>77</v>
      </c>
      <c r="E36" s="2"/>
      <c r="F36" s="6"/>
      <c r="G36" s="14"/>
      <c r="H36" s="11"/>
      <c r="I36" s="4">
        <v>1150000</v>
      </c>
      <c r="J36" s="4">
        <v>230000</v>
      </c>
      <c r="K36" s="31">
        <f>SUM(I36:J36)</f>
        <v>1380000</v>
      </c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</row>
    <row r="37" spans="1:23" ht="30.75" customHeight="1" thickBot="1" x14ac:dyDescent="0.3">
      <c r="A37" s="20">
        <v>34</v>
      </c>
      <c r="B37" s="21">
        <v>24321340</v>
      </c>
      <c r="C37" s="22" t="s">
        <v>20</v>
      </c>
      <c r="D37" s="15">
        <v>400000</v>
      </c>
      <c r="E37" s="2"/>
      <c r="F37" s="6"/>
      <c r="G37" s="14"/>
      <c r="H37" s="11"/>
      <c r="I37" s="4"/>
      <c r="J37" s="4"/>
      <c r="K37" s="32"/>
      <c r="L37" s="4"/>
      <c r="M37" s="4"/>
      <c r="N37" s="32"/>
      <c r="O37" s="4"/>
      <c r="P37" s="4"/>
      <c r="Q37" s="4"/>
      <c r="R37" s="4"/>
      <c r="S37" s="4"/>
      <c r="T37" s="4"/>
      <c r="U37" s="4"/>
      <c r="V37" s="4"/>
      <c r="W37" s="4"/>
    </row>
    <row r="38" spans="1:23" ht="60.75" thickBot="1" x14ac:dyDescent="0.3">
      <c r="A38" s="20">
        <v>35</v>
      </c>
      <c r="B38" s="21">
        <v>33691167</v>
      </c>
      <c r="C38" s="22" t="s">
        <v>97</v>
      </c>
      <c r="D38" s="14">
        <v>60000</v>
      </c>
      <c r="E38" s="2"/>
      <c r="F38" s="6"/>
      <c r="G38" s="14"/>
      <c r="H38" s="10"/>
      <c r="I38" s="4">
        <v>41666.699999999997</v>
      </c>
      <c r="J38" s="4">
        <v>8333.2999999999993</v>
      </c>
      <c r="K38" s="31">
        <f>SUM(I38:J38)</f>
        <v>50000</v>
      </c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12"/>
    </row>
    <row r="39" spans="1:23" ht="60.75" thickBot="1" x14ac:dyDescent="0.3">
      <c r="A39" s="20">
        <v>36</v>
      </c>
      <c r="B39" s="21">
        <v>3369116733691160</v>
      </c>
      <c r="C39" s="22" t="s">
        <v>21</v>
      </c>
      <c r="D39" s="14">
        <v>50000</v>
      </c>
      <c r="G39" s="14"/>
      <c r="I39" s="5">
        <v>33333.300000000003</v>
      </c>
      <c r="J39" s="5">
        <v>6666.7</v>
      </c>
      <c r="K39" s="31">
        <f>SUM(I39:J39)</f>
        <v>40000</v>
      </c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</row>
    <row r="40" spans="1:23" ht="90.75" customHeight="1" thickBot="1" x14ac:dyDescent="0.3">
      <c r="A40" s="20">
        <v>37</v>
      </c>
      <c r="B40" s="21">
        <v>33691167</v>
      </c>
      <c r="C40" s="22" t="s">
        <v>22</v>
      </c>
      <c r="D40" s="14">
        <v>40000</v>
      </c>
      <c r="G40" s="15"/>
      <c r="I40" s="5">
        <v>25000</v>
      </c>
      <c r="J40" s="5">
        <v>5000</v>
      </c>
      <c r="K40" s="31">
        <f>SUM(I40:J40)</f>
        <v>30000</v>
      </c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</row>
    <row r="41" spans="1:23" ht="45.75" thickBot="1" x14ac:dyDescent="0.3">
      <c r="A41" s="20">
        <v>38</v>
      </c>
      <c r="B41" s="21">
        <v>33691167</v>
      </c>
      <c r="C41" s="22" t="s">
        <v>98</v>
      </c>
      <c r="D41" s="14">
        <v>48000</v>
      </c>
      <c r="G41" s="1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</row>
    <row r="42" spans="1:23" ht="45.75" customHeight="1" thickBot="1" x14ac:dyDescent="0.3">
      <c r="A42" s="20">
        <v>39</v>
      </c>
      <c r="B42" s="21">
        <v>33691167</v>
      </c>
      <c r="C42" s="22" t="s">
        <v>23</v>
      </c>
      <c r="D42" s="15">
        <v>1000000</v>
      </c>
      <c r="G42" s="14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</row>
    <row r="43" spans="1:23" ht="60.75" thickBot="1" x14ac:dyDescent="0.3">
      <c r="A43" s="20">
        <v>40</v>
      </c>
      <c r="B43" s="21">
        <v>33691166</v>
      </c>
      <c r="C43" s="22" t="s">
        <v>24</v>
      </c>
      <c r="D43" s="15">
        <v>200000</v>
      </c>
      <c r="G43" s="14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</row>
    <row r="44" spans="1:23" ht="45.75" thickBot="1" x14ac:dyDescent="0.3">
      <c r="A44" s="20">
        <v>41</v>
      </c>
      <c r="B44" s="21">
        <v>33691167</v>
      </c>
      <c r="C44" s="22" t="s">
        <v>25</v>
      </c>
      <c r="D44" s="14">
        <v>74000</v>
      </c>
      <c r="G44" s="14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</row>
    <row r="45" spans="1:23" ht="45.75" thickBot="1" x14ac:dyDescent="0.3">
      <c r="A45" s="20">
        <v>42</v>
      </c>
      <c r="B45" s="21">
        <v>33691167</v>
      </c>
      <c r="C45" s="22" t="s">
        <v>26</v>
      </c>
      <c r="D45" s="14">
        <v>56000</v>
      </c>
      <c r="G45" s="14"/>
      <c r="I45" s="5">
        <v>46666.7</v>
      </c>
      <c r="J45" s="5">
        <v>9333.2999999999993</v>
      </c>
      <c r="K45" s="31">
        <f>SUM(I45:J45)</f>
        <v>56000</v>
      </c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</row>
    <row r="46" spans="1:23" ht="45.75" thickBot="1" x14ac:dyDescent="0.3">
      <c r="A46" s="20">
        <v>43</v>
      </c>
      <c r="B46" s="21">
        <v>33691167</v>
      </c>
      <c r="C46" s="22" t="s">
        <v>26</v>
      </c>
      <c r="D46" s="14">
        <v>56000</v>
      </c>
      <c r="G46" s="14"/>
      <c r="I46" s="5">
        <v>46666.7</v>
      </c>
      <c r="J46" s="5">
        <v>9333.2999999999993</v>
      </c>
      <c r="K46" s="31">
        <f>SUM(I46:J46)</f>
        <v>56000</v>
      </c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</row>
    <row r="47" spans="1:23" ht="45.75" thickBot="1" x14ac:dyDescent="0.3">
      <c r="A47" s="20">
        <v>44</v>
      </c>
      <c r="B47" s="21">
        <v>24451141</v>
      </c>
      <c r="C47" s="22" t="s">
        <v>27</v>
      </c>
      <c r="D47" s="14">
        <v>36000</v>
      </c>
      <c r="E47"/>
      <c r="F47"/>
      <c r="G47" s="14"/>
      <c r="H47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</row>
    <row r="48" spans="1:23" ht="75.75" thickBot="1" x14ac:dyDescent="0.3">
      <c r="A48" s="20">
        <v>45</v>
      </c>
      <c r="B48" s="21">
        <v>33691167</v>
      </c>
      <c r="C48" s="22" t="s">
        <v>28</v>
      </c>
      <c r="D48" s="14">
        <v>210000</v>
      </c>
      <c r="E48"/>
      <c r="F48"/>
      <c r="G48" s="14"/>
      <c r="H48"/>
      <c r="I48" s="5">
        <v>250000</v>
      </c>
      <c r="J48" s="5">
        <v>50000</v>
      </c>
      <c r="K48" s="31">
        <f>SUM(I48:J48)</f>
        <v>300000</v>
      </c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</row>
    <row r="49" spans="1:23" ht="30.75" thickBot="1" x14ac:dyDescent="0.3">
      <c r="A49" s="20">
        <v>46</v>
      </c>
      <c r="B49" s="24">
        <v>33691162</v>
      </c>
      <c r="C49" s="22" t="s">
        <v>29</v>
      </c>
      <c r="D49" s="14">
        <v>100000</v>
      </c>
      <c r="E49"/>
      <c r="F49"/>
      <c r="G49" s="14"/>
      <c r="H49"/>
      <c r="I49" s="5">
        <v>75000</v>
      </c>
      <c r="J49" s="5">
        <v>15000</v>
      </c>
      <c r="K49" s="31">
        <f>SUM(I49:J49)</f>
        <v>90000</v>
      </c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 ht="30.75" thickBot="1" x14ac:dyDescent="0.3">
      <c r="A50" s="20">
        <v>47</v>
      </c>
      <c r="B50" s="21">
        <v>33141142</v>
      </c>
      <c r="C50" s="22" t="s">
        <v>30</v>
      </c>
      <c r="D50" s="14">
        <v>25000</v>
      </c>
      <c r="E50"/>
      <c r="F50"/>
      <c r="G50" s="14"/>
      <c r="H50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</row>
    <row r="51" spans="1:23" ht="30.75" thickBot="1" x14ac:dyDescent="0.3">
      <c r="A51" s="20">
        <v>48</v>
      </c>
      <c r="B51" s="21">
        <v>33141142</v>
      </c>
      <c r="C51" s="22" t="s">
        <v>31</v>
      </c>
      <c r="D51" s="14">
        <v>25000</v>
      </c>
      <c r="E51"/>
      <c r="F51"/>
      <c r="G51" s="14"/>
      <c r="H51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</row>
    <row r="52" spans="1:23" ht="30.75" customHeight="1" thickBot="1" x14ac:dyDescent="0.3">
      <c r="A52" s="20">
        <v>49</v>
      </c>
      <c r="B52" s="21">
        <v>33141142</v>
      </c>
      <c r="C52" s="22" t="s">
        <v>32</v>
      </c>
      <c r="D52" s="14">
        <v>25000</v>
      </c>
      <c r="E52"/>
      <c r="F52"/>
      <c r="G52" s="14"/>
      <c r="H52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</row>
    <row r="53" spans="1:23" ht="30.75" customHeight="1" thickBot="1" x14ac:dyDescent="0.3">
      <c r="A53" s="20">
        <v>50</v>
      </c>
      <c r="B53" s="21">
        <v>33141142</v>
      </c>
      <c r="C53" s="22" t="s">
        <v>33</v>
      </c>
      <c r="D53" s="14">
        <v>25000</v>
      </c>
      <c r="E53"/>
      <c r="F53"/>
      <c r="G53" s="14"/>
      <c r="H53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</row>
    <row r="54" spans="1:23" ht="45.75" customHeight="1" thickBot="1" x14ac:dyDescent="0.3">
      <c r="A54" s="20">
        <v>51</v>
      </c>
      <c r="B54" s="21">
        <v>33791300</v>
      </c>
      <c r="C54" s="22" t="s">
        <v>34</v>
      </c>
      <c r="D54" s="14">
        <v>70000</v>
      </c>
      <c r="E54"/>
      <c r="F54"/>
      <c r="G54" s="14"/>
      <c r="H54"/>
      <c r="I54" s="5">
        <v>41666.699999999997</v>
      </c>
      <c r="J54" s="5">
        <v>8333.2999999999993</v>
      </c>
      <c r="K54" s="31">
        <f>SUM(I54:J54)</f>
        <v>50000</v>
      </c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</row>
    <row r="55" spans="1:23" ht="75.75" thickBot="1" x14ac:dyDescent="0.3">
      <c r="A55" s="20">
        <v>52</v>
      </c>
      <c r="B55" s="21">
        <v>38411200</v>
      </c>
      <c r="C55" s="22" t="s">
        <v>99</v>
      </c>
      <c r="D55" s="14">
        <v>96000</v>
      </c>
      <c r="E55"/>
      <c r="F55"/>
      <c r="G55" s="14"/>
      <c r="H5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</row>
    <row r="56" spans="1:23" ht="30.75" customHeight="1" thickBot="1" x14ac:dyDescent="0.3">
      <c r="A56" s="20">
        <v>53</v>
      </c>
      <c r="B56" s="21">
        <v>33791300</v>
      </c>
      <c r="C56" s="22" t="s">
        <v>35</v>
      </c>
      <c r="D56" s="14">
        <v>50000</v>
      </c>
      <c r="E56"/>
      <c r="F56"/>
      <c r="G56" s="14"/>
      <c r="H56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</row>
    <row r="57" spans="1:23" ht="60.75" thickBot="1" x14ac:dyDescent="0.3">
      <c r="A57" s="20">
        <v>54</v>
      </c>
      <c r="B57" s="21">
        <v>38431700</v>
      </c>
      <c r="C57" s="22" t="s">
        <v>100</v>
      </c>
      <c r="D57" s="14">
        <v>280000</v>
      </c>
      <c r="E57"/>
      <c r="F57"/>
      <c r="G57" s="14"/>
      <c r="H57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</row>
    <row r="58" spans="1:23" ht="45.75" customHeight="1" thickBot="1" x14ac:dyDescent="0.3">
      <c r="A58" s="20">
        <v>55</v>
      </c>
      <c r="B58" s="21">
        <v>38431700</v>
      </c>
      <c r="C58" s="22" t="s">
        <v>36</v>
      </c>
      <c r="D58" s="14" t="s">
        <v>78</v>
      </c>
      <c r="E58"/>
      <c r="F58"/>
      <c r="G58" s="14"/>
      <c r="H58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</row>
    <row r="59" spans="1:23" ht="45.75" customHeight="1" thickBot="1" x14ac:dyDescent="0.3">
      <c r="A59" s="20">
        <v>56</v>
      </c>
      <c r="B59" s="21">
        <v>33141158</v>
      </c>
      <c r="C59" s="22" t="s">
        <v>101</v>
      </c>
      <c r="D59" s="14">
        <v>16000</v>
      </c>
      <c r="G59" s="14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</row>
    <row r="60" spans="1:23" ht="45.75" customHeight="1" thickBot="1" x14ac:dyDescent="0.3">
      <c r="A60" s="20">
        <v>57</v>
      </c>
      <c r="B60" s="21">
        <v>3911100</v>
      </c>
      <c r="C60" s="22" t="s">
        <v>37</v>
      </c>
      <c r="D60" s="14">
        <v>80000</v>
      </c>
      <c r="G60" s="14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</row>
    <row r="61" spans="1:23" ht="90.75" customHeight="1" thickBot="1" x14ac:dyDescent="0.3">
      <c r="A61" s="20">
        <v>58</v>
      </c>
      <c r="B61" s="21">
        <v>33111490</v>
      </c>
      <c r="C61" s="22" t="s">
        <v>38</v>
      </c>
      <c r="D61" s="14">
        <v>176000</v>
      </c>
      <c r="G61" s="1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</row>
    <row r="62" spans="1:23" ht="30.75" customHeight="1" thickBot="1" x14ac:dyDescent="0.3">
      <c r="A62" s="20">
        <v>59</v>
      </c>
      <c r="B62" s="21">
        <v>33111490</v>
      </c>
      <c r="C62" s="22" t="s">
        <v>39</v>
      </c>
      <c r="D62" s="14">
        <v>120000</v>
      </c>
      <c r="G62" s="14"/>
      <c r="I62" s="5">
        <v>133333.29999999999</v>
      </c>
      <c r="J62" s="5">
        <v>26666.7</v>
      </c>
      <c r="K62" s="31">
        <f>SUM(I62:J62)</f>
        <v>160000</v>
      </c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 ht="75.75" thickBot="1" x14ac:dyDescent="0.3">
      <c r="A63" s="20">
        <v>60</v>
      </c>
      <c r="B63" s="21">
        <v>33691167</v>
      </c>
      <c r="C63" s="22" t="s">
        <v>40</v>
      </c>
      <c r="D63" s="15">
        <v>50000</v>
      </c>
      <c r="G63" s="14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 ht="45.75" customHeight="1" thickBot="1" x14ac:dyDescent="0.3">
      <c r="A64" s="20">
        <v>61</v>
      </c>
      <c r="B64" s="21">
        <v>33191313</v>
      </c>
      <c r="C64" s="22" t="s">
        <v>102</v>
      </c>
      <c r="D64" s="14">
        <v>120000</v>
      </c>
      <c r="G64" s="15"/>
      <c r="I64" s="5">
        <v>66666.7</v>
      </c>
      <c r="J64" s="5">
        <v>13333.3</v>
      </c>
      <c r="K64" s="31">
        <f>SUM(I64:J64)</f>
        <v>80000</v>
      </c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 ht="45.75" customHeight="1" thickBot="1" x14ac:dyDescent="0.3">
      <c r="A65" s="20">
        <v>62</v>
      </c>
      <c r="B65" s="21">
        <v>33191313</v>
      </c>
      <c r="C65" s="22" t="s">
        <v>103</v>
      </c>
      <c r="D65" s="14">
        <v>120000</v>
      </c>
      <c r="G65" s="15"/>
      <c r="I65" s="5">
        <v>83333.3</v>
      </c>
      <c r="J65" s="5">
        <v>16666.7</v>
      </c>
      <c r="K65" s="31">
        <f>SUM(I65:J65)</f>
        <v>100000</v>
      </c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 ht="45.75" customHeight="1" thickBot="1" x14ac:dyDescent="0.3">
      <c r="A66" s="20">
        <v>63</v>
      </c>
      <c r="B66" s="21">
        <v>33141114</v>
      </c>
      <c r="C66" s="22" t="s">
        <v>41</v>
      </c>
      <c r="D66" s="15">
        <v>100000</v>
      </c>
      <c r="G66" s="1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 ht="60.75" customHeight="1" thickBot="1" x14ac:dyDescent="0.3">
      <c r="A67" s="20">
        <v>64</v>
      </c>
      <c r="B67" s="21">
        <v>33691736</v>
      </c>
      <c r="C67" s="22" t="s">
        <v>104</v>
      </c>
      <c r="D67" s="15">
        <v>480000</v>
      </c>
      <c r="G67" s="15"/>
      <c r="I67" s="5">
        <v>291666.7</v>
      </c>
      <c r="J67" s="5">
        <v>58333.3</v>
      </c>
      <c r="K67" s="31">
        <f>SUM(I67:J67)</f>
        <v>350000</v>
      </c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</row>
    <row r="68" spans="1:23" ht="45.75" customHeight="1" thickBot="1" x14ac:dyDescent="0.3">
      <c r="A68" s="20">
        <v>65</v>
      </c>
      <c r="B68" s="21">
        <v>33691736</v>
      </c>
      <c r="C68" s="22" t="s">
        <v>105</v>
      </c>
      <c r="D68" s="15">
        <v>400000</v>
      </c>
      <c r="G68" s="15"/>
      <c r="I68" s="5">
        <v>316666.7</v>
      </c>
      <c r="J68" s="5">
        <v>63333.3</v>
      </c>
      <c r="K68" s="31">
        <f>SUM(I68:J68)</f>
        <v>380000</v>
      </c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</row>
    <row r="69" spans="1:23" ht="45.75" customHeight="1" thickBot="1" x14ac:dyDescent="0.3">
      <c r="A69" s="20">
        <v>66</v>
      </c>
      <c r="B69" s="21">
        <v>33691736</v>
      </c>
      <c r="C69" s="22" t="s">
        <v>106</v>
      </c>
      <c r="D69" s="15">
        <v>400000</v>
      </c>
      <c r="G69" s="15"/>
      <c r="I69" s="5">
        <v>316666.7</v>
      </c>
      <c r="J69" s="5">
        <v>63333.3</v>
      </c>
      <c r="K69" s="31">
        <f>SUM(I69:J69)</f>
        <v>380000</v>
      </c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</row>
    <row r="70" spans="1:23" ht="30.75" customHeight="1" thickBot="1" x14ac:dyDescent="0.3">
      <c r="A70" s="20">
        <v>67</v>
      </c>
      <c r="B70" s="21">
        <v>33191318</v>
      </c>
      <c r="C70" s="22" t="s">
        <v>107</v>
      </c>
      <c r="D70" s="15">
        <v>240000</v>
      </c>
      <c r="G70" s="15"/>
      <c r="I70" s="5">
        <v>50000</v>
      </c>
      <c r="J70" s="5">
        <v>10000</v>
      </c>
      <c r="K70" s="31">
        <f>SUM(I70:J70)</f>
        <v>60000</v>
      </c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</row>
    <row r="71" spans="1:23" ht="30.75" thickBot="1" x14ac:dyDescent="0.3">
      <c r="A71" s="20">
        <v>68</v>
      </c>
      <c r="B71" s="21">
        <v>33191318</v>
      </c>
      <c r="C71" s="22" t="s">
        <v>108</v>
      </c>
      <c r="D71" s="15">
        <v>300000</v>
      </c>
      <c r="G71" s="1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</row>
    <row r="72" spans="1:23" ht="30.75" thickBot="1" x14ac:dyDescent="0.3">
      <c r="A72" s="25">
        <v>69</v>
      </c>
      <c r="B72" s="16">
        <v>33691380</v>
      </c>
      <c r="C72" s="23" t="s">
        <v>109</v>
      </c>
      <c r="D72" s="15">
        <v>400000</v>
      </c>
      <c r="G72" s="14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</row>
    <row r="73" spans="1:23" ht="45.75" thickBot="1" x14ac:dyDescent="0.3">
      <c r="A73" s="20">
        <v>70</v>
      </c>
      <c r="B73" s="21">
        <v>33691380</v>
      </c>
      <c r="C73" s="22" t="s">
        <v>42</v>
      </c>
      <c r="D73" s="15">
        <v>400000</v>
      </c>
      <c r="G73" s="14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</row>
    <row r="74" spans="1:23" ht="45.75" customHeight="1" thickBot="1" x14ac:dyDescent="0.3">
      <c r="A74" s="20">
        <v>71</v>
      </c>
      <c r="B74" s="21">
        <v>33191313</v>
      </c>
      <c r="C74" s="22" t="s">
        <v>43</v>
      </c>
      <c r="D74" s="14">
        <v>420000</v>
      </c>
      <c r="G74" s="15"/>
      <c r="I74" s="5">
        <v>250000</v>
      </c>
      <c r="J74" s="5">
        <v>50000</v>
      </c>
      <c r="K74" s="31">
        <f>SUM(I74:J74)</f>
        <v>300000</v>
      </c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</row>
    <row r="75" spans="1:23" ht="45.75" customHeight="1" thickBot="1" x14ac:dyDescent="0.3">
      <c r="A75" s="20">
        <v>72</v>
      </c>
      <c r="B75" s="21">
        <v>33191313</v>
      </c>
      <c r="C75" s="22" t="s">
        <v>44</v>
      </c>
      <c r="D75" s="14">
        <v>480000</v>
      </c>
      <c r="G75" s="15"/>
      <c r="I75" s="5">
        <v>291666.7</v>
      </c>
      <c r="J75" s="5">
        <v>58333.3</v>
      </c>
      <c r="K75" s="31">
        <f>SUM(I75:J75)</f>
        <v>350000</v>
      </c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</row>
    <row r="76" spans="1:23" ht="45.75" customHeight="1" thickBot="1" x14ac:dyDescent="0.3">
      <c r="A76" s="20">
        <v>73</v>
      </c>
      <c r="B76" s="21">
        <v>33191313</v>
      </c>
      <c r="C76" s="22" t="s">
        <v>45</v>
      </c>
      <c r="D76" s="14">
        <v>240000</v>
      </c>
      <c r="G76" s="14"/>
      <c r="I76" s="5">
        <v>166666.70000000001</v>
      </c>
      <c r="J76" s="5">
        <v>33333.300000000003</v>
      </c>
      <c r="K76" s="31">
        <f>SUM(I76:J76)</f>
        <v>200000</v>
      </c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</row>
    <row r="77" spans="1:23" ht="45.75" customHeight="1" thickBot="1" x14ac:dyDescent="0.3">
      <c r="A77" s="20">
        <v>74</v>
      </c>
      <c r="B77" s="21">
        <v>33191313</v>
      </c>
      <c r="C77" s="22" t="s">
        <v>46</v>
      </c>
      <c r="D77" s="15">
        <v>258000</v>
      </c>
      <c r="G77" s="14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</row>
    <row r="78" spans="1:23" ht="75.75" thickBot="1" x14ac:dyDescent="0.3">
      <c r="A78" s="20">
        <v>75</v>
      </c>
      <c r="B78" s="21">
        <v>33691167</v>
      </c>
      <c r="C78" s="22" t="s">
        <v>47</v>
      </c>
      <c r="D78" s="15">
        <v>200000</v>
      </c>
      <c r="G78" s="14"/>
      <c r="I78" s="5">
        <v>58333.3</v>
      </c>
      <c r="J78" s="5">
        <v>11666.7</v>
      </c>
      <c r="K78" s="31">
        <f>SUM(I78:J78)</f>
        <v>70000</v>
      </c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</row>
    <row r="79" spans="1:23" ht="30.75" thickBot="1" x14ac:dyDescent="0.3">
      <c r="A79" s="20">
        <v>76</v>
      </c>
      <c r="B79" s="21">
        <v>33691167</v>
      </c>
      <c r="C79" s="22" t="s">
        <v>48</v>
      </c>
      <c r="D79" s="14">
        <v>120000</v>
      </c>
      <c r="G79" s="14"/>
      <c r="I79" s="5">
        <v>100000</v>
      </c>
      <c r="J79" s="5">
        <v>20000</v>
      </c>
      <c r="K79" s="31">
        <f>SUM(I79:J79)</f>
        <v>120000</v>
      </c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</row>
    <row r="80" spans="1:23" ht="30.75" thickBot="1" x14ac:dyDescent="0.3">
      <c r="A80" s="20">
        <v>77</v>
      </c>
      <c r="B80" s="21">
        <v>33691167</v>
      </c>
      <c r="C80" s="22" t="s">
        <v>49</v>
      </c>
      <c r="D80" s="14">
        <v>10000</v>
      </c>
      <c r="G80" s="15"/>
      <c r="I80" s="5">
        <v>3333.3</v>
      </c>
      <c r="J80" s="5">
        <v>666.7</v>
      </c>
      <c r="K80" s="31">
        <f>SUM(I80:J80)</f>
        <v>4000</v>
      </c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</row>
    <row r="81" spans="1:23" ht="30.75" customHeight="1" thickBot="1" x14ac:dyDescent="0.3">
      <c r="A81" s="20">
        <v>78</v>
      </c>
      <c r="B81" s="21">
        <v>33691167</v>
      </c>
      <c r="C81" s="22" t="s">
        <v>50</v>
      </c>
      <c r="D81" s="14">
        <v>6000</v>
      </c>
      <c r="G81" s="14"/>
      <c r="I81" s="5">
        <v>4166.7</v>
      </c>
      <c r="J81" s="5">
        <v>833.3</v>
      </c>
      <c r="K81" s="31">
        <f>SUM(I81:J81)</f>
        <v>5000</v>
      </c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</row>
    <row r="82" spans="1:23" ht="75.75" customHeight="1" thickBot="1" x14ac:dyDescent="0.3">
      <c r="A82" s="20">
        <v>79</v>
      </c>
      <c r="B82" s="21">
        <v>33691167</v>
      </c>
      <c r="C82" s="22" t="s">
        <v>51</v>
      </c>
      <c r="D82" s="14">
        <v>1500000</v>
      </c>
      <c r="G82" s="14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</row>
    <row r="83" spans="1:23" ht="45.75" thickBot="1" x14ac:dyDescent="0.3">
      <c r="A83" s="20">
        <v>80</v>
      </c>
      <c r="B83" s="21">
        <v>33691380</v>
      </c>
      <c r="C83" s="22" t="s">
        <v>52</v>
      </c>
      <c r="D83" s="15">
        <v>400000</v>
      </c>
      <c r="G83" s="14"/>
      <c r="I83" s="5">
        <v>325000</v>
      </c>
      <c r="J83" s="5">
        <v>65000</v>
      </c>
      <c r="K83" s="31">
        <f>SUM(I83:J83)</f>
        <v>390000</v>
      </c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</row>
    <row r="84" spans="1:23" ht="75.75" customHeight="1" thickBot="1" x14ac:dyDescent="0.3">
      <c r="A84" s="20">
        <v>81</v>
      </c>
      <c r="B84" s="21">
        <v>33691380</v>
      </c>
      <c r="C84" s="22" t="s">
        <v>53</v>
      </c>
      <c r="D84" s="14">
        <v>150000</v>
      </c>
      <c r="G84" s="14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</row>
    <row r="85" spans="1:23" ht="45.75" customHeight="1" thickBot="1" x14ac:dyDescent="0.3">
      <c r="A85" s="20">
        <v>82</v>
      </c>
      <c r="B85" s="21">
        <v>33191313</v>
      </c>
      <c r="C85" s="22" t="s">
        <v>54</v>
      </c>
      <c r="D85" s="14">
        <v>300000</v>
      </c>
      <c r="G85" s="14"/>
      <c r="I85" s="5">
        <v>150000</v>
      </c>
      <c r="J85" s="5">
        <v>30000</v>
      </c>
      <c r="K85" s="31">
        <f>SUM(I85:J85)</f>
        <v>180000</v>
      </c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</row>
    <row r="86" spans="1:23" ht="45.75" customHeight="1" thickBot="1" x14ac:dyDescent="0.3">
      <c r="A86" s="20">
        <v>83</v>
      </c>
      <c r="B86" s="21">
        <v>33191313</v>
      </c>
      <c r="C86" s="22" t="s">
        <v>55</v>
      </c>
      <c r="D86" s="14">
        <v>300000</v>
      </c>
      <c r="G86" s="14"/>
      <c r="I86" s="5">
        <v>158333.29999999999</v>
      </c>
      <c r="J86" s="5">
        <v>31666.7</v>
      </c>
      <c r="K86" s="31">
        <f>SUM(I86:J86)</f>
        <v>190000</v>
      </c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</row>
    <row r="87" spans="1:23" ht="45.75" customHeight="1" thickBot="1" x14ac:dyDescent="0.3">
      <c r="A87" s="20">
        <v>84</v>
      </c>
      <c r="B87" s="21">
        <v>33191313</v>
      </c>
      <c r="C87" s="22" t="s">
        <v>56</v>
      </c>
      <c r="D87" s="14">
        <v>300000</v>
      </c>
      <c r="G87" s="14"/>
      <c r="I87" s="5">
        <v>158333.29999999999</v>
      </c>
      <c r="J87" s="5">
        <v>31666.7</v>
      </c>
      <c r="K87" s="31">
        <f>SUM(I87:J87)</f>
        <v>190000</v>
      </c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</row>
    <row r="88" spans="1:23" ht="30.75" thickBot="1" x14ac:dyDescent="0.3">
      <c r="A88" s="25">
        <v>85</v>
      </c>
      <c r="B88" s="16">
        <v>33691380</v>
      </c>
      <c r="C88" s="23" t="s">
        <v>110</v>
      </c>
      <c r="D88" s="14">
        <v>280000</v>
      </c>
      <c r="G88" s="14"/>
      <c r="I88" s="5">
        <v>173333.3</v>
      </c>
      <c r="J88" s="5">
        <v>34666.699999999997</v>
      </c>
      <c r="K88" s="31">
        <f>SUM(I88:J88)</f>
        <v>208000</v>
      </c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</row>
    <row r="89" spans="1:23" ht="30.75" thickBot="1" x14ac:dyDescent="0.3">
      <c r="A89" s="20">
        <v>86</v>
      </c>
      <c r="B89" s="21">
        <v>33691167</v>
      </c>
      <c r="C89" s="22" t="s">
        <v>57</v>
      </c>
      <c r="D89" s="14">
        <v>16000</v>
      </c>
      <c r="G89" s="14"/>
      <c r="I89" s="5"/>
      <c r="J89" s="5"/>
      <c r="K89" s="4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</row>
    <row r="90" spans="1:23" ht="30.75" thickBot="1" x14ac:dyDescent="0.3">
      <c r="A90" s="20">
        <v>87</v>
      </c>
      <c r="B90" s="21">
        <v>33691167</v>
      </c>
      <c r="C90" s="22" t="s">
        <v>58</v>
      </c>
      <c r="D90" s="14">
        <v>250000</v>
      </c>
      <c r="G90" s="14"/>
      <c r="I90" s="5">
        <v>175000</v>
      </c>
      <c r="J90" s="5">
        <v>35000</v>
      </c>
      <c r="K90" s="31">
        <f>SUM(I90:J90)</f>
        <v>210000</v>
      </c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</row>
    <row r="91" spans="1:23" ht="30.75" thickBot="1" x14ac:dyDescent="0.3">
      <c r="A91" s="20">
        <v>88</v>
      </c>
      <c r="B91" s="21">
        <v>33691167</v>
      </c>
      <c r="C91" s="22" t="s">
        <v>59</v>
      </c>
      <c r="D91" s="14">
        <v>250000</v>
      </c>
      <c r="G91" s="14"/>
      <c r="I91" s="5">
        <v>175000</v>
      </c>
      <c r="J91" s="5">
        <v>35000</v>
      </c>
      <c r="K91" s="31">
        <f>SUM(I91:J91)</f>
        <v>210000</v>
      </c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</row>
    <row r="92" spans="1:23" ht="15.75" thickBot="1" x14ac:dyDescent="0.3">
      <c r="A92" s="20">
        <v>89</v>
      </c>
      <c r="B92" s="21">
        <v>33691167</v>
      </c>
      <c r="C92" s="22" t="s">
        <v>60</v>
      </c>
      <c r="D92" s="14">
        <v>50000</v>
      </c>
      <c r="G92" s="14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</row>
    <row r="93" spans="1:23" ht="15.75" thickBot="1" x14ac:dyDescent="0.3">
      <c r="A93" s="20">
        <v>90</v>
      </c>
      <c r="B93" s="21">
        <v>33691167</v>
      </c>
      <c r="C93" s="22" t="s">
        <v>61</v>
      </c>
      <c r="D93" s="14">
        <v>50000</v>
      </c>
      <c r="G93" s="1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</row>
    <row r="94" spans="1:23" ht="45.75" customHeight="1" thickBot="1" x14ac:dyDescent="0.3">
      <c r="A94" s="20">
        <v>91</v>
      </c>
      <c r="B94" s="21">
        <v>33691380</v>
      </c>
      <c r="C94" s="22" t="s">
        <v>62</v>
      </c>
      <c r="D94" s="14">
        <v>300000</v>
      </c>
      <c r="G94" s="14"/>
      <c r="I94" s="5">
        <v>208333.3</v>
      </c>
      <c r="J94" s="5">
        <v>41666.699999999997</v>
      </c>
      <c r="K94" s="31">
        <f>SUM(I94:J94)</f>
        <v>250000</v>
      </c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</row>
    <row r="95" spans="1:23" ht="90.75" thickBot="1" x14ac:dyDescent="0.3">
      <c r="A95" s="20">
        <v>92</v>
      </c>
      <c r="B95" s="21">
        <v>33691167</v>
      </c>
      <c r="C95" s="22" t="s">
        <v>63</v>
      </c>
      <c r="D95" s="14">
        <v>160000</v>
      </c>
      <c r="G95" s="14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</row>
    <row r="96" spans="1:23" ht="89.25" customHeight="1" thickBot="1" x14ac:dyDescent="0.3">
      <c r="A96" s="25">
        <v>93</v>
      </c>
      <c r="B96" s="16">
        <v>33691167</v>
      </c>
      <c r="C96" s="26" t="s">
        <v>111</v>
      </c>
      <c r="D96" s="14">
        <v>45000</v>
      </c>
      <c r="G96" s="14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</row>
    <row r="97" spans="1:23" ht="60.75" customHeight="1" thickBot="1" x14ac:dyDescent="0.3">
      <c r="A97" s="20">
        <v>94</v>
      </c>
      <c r="B97" s="21">
        <v>33691167</v>
      </c>
      <c r="C97" s="22" t="s">
        <v>64</v>
      </c>
      <c r="D97" s="15">
        <v>100000</v>
      </c>
      <c r="G97" s="14"/>
      <c r="I97" s="5">
        <v>37500</v>
      </c>
      <c r="J97" s="5">
        <v>7500</v>
      </c>
      <c r="K97" s="31">
        <f>SUM(I97:J97)</f>
        <v>45000</v>
      </c>
      <c r="L97" s="5">
        <v>74500</v>
      </c>
      <c r="M97" s="5">
        <v>14900</v>
      </c>
      <c r="N97" s="5">
        <f>L97+M97</f>
        <v>89400</v>
      </c>
      <c r="O97" s="5"/>
      <c r="P97" s="5"/>
      <c r="Q97" s="5"/>
      <c r="R97" s="5"/>
      <c r="S97" s="5"/>
      <c r="T97" s="5"/>
      <c r="U97" s="5"/>
      <c r="V97" s="5"/>
      <c r="W97" s="5"/>
    </row>
    <row r="98" spans="1:23" ht="75.75" customHeight="1" thickBot="1" x14ac:dyDescent="0.3">
      <c r="A98" s="20">
        <v>95</v>
      </c>
      <c r="B98" s="21">
        <v>33691167</v>
      </c>
      <c r="C98" s="22" t="s">
        <v>65</v>
      </c>
      <c r="D98" s="14">
        <v>160000</v>
      </c>
      <c r="G98" s="1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4">
        <v>130000</v>
      </c>
      <c r="V98" s="5">
        <v>26000</v>
      </c>
      <c r="W98" s="31">
        <f>SUM(U98:V98)</f>
        <v>156000</v>
      </c>
    </row>
    <row r="99" spans="1:23" ht="75.75" customHeight="1" thickBot="1" x14ac:dyDescent="0.3">
      <c r="A99" s="20">
        <v>96</v>
      </c>
      <c r="B99" s="21">
        <v>33691167</v>
      </c>
      <c r="C99" s="22" t="s">
        <v>66</v>
      </c>
      <c r="D99" s="14">
        <v>2000000</v>
      </c>
      <c r="G99" s="14"/>
      <c r="I99" s="5">
        <v>966666.7</v>
      </c>
      <c r="J99" s="5">
        <v>193333.3</v>
      </c>
      <c r="K99" s="31">
        <f>SUM(I99:J99)</f>
        <v>1160000</v>
      </c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</row>
    <row r="100" spans="1:23" ht="30.75" customHeight="1" thickBot="1" x14ac:dyDescent="0.3">
      <c r="A100" s="20">
        <v>97</v>
      </c>
      <c r="B100" s="21">
        <v>33151150</v>
      </c>
      <c r="C100" s="22" t="s">
        <v>67</v>
      </c>
      <c r="D100" s="14" t="s">
        <v>79</v>
      </c>
      <c r="G100" s="15"/>
      <c r="I100" s="5"/>
      <c r="J100" s="5"/>
      <c r="K100" s="5"/>
      <c r="L100" s="4">
        <v>887500</v>
      </c>
      <c r="M100" s="5">
        <v>177500</v>
      </c>
      <c r="N100" s="4">
        <f>SUM(L100:M100)</f>
        <v>1065000</v>
      </c>
      <c r="O100" s="4">
        <v>816666.67</v>
      </c>
      <c r="P100" s="5">
        <v>163333.32999999999</v>
      </c>
      <c r="Q100" s="31">
        <f>SUM(O100:P100)</f>
        <v>980000</v>
      </c>
      <c r="R100" s="5"/>
      <c r="S100" s="5"/>
      <c r="T100" s="5"/>
      <c r="U100" s="5"/>
      <c r="V100" s="5"/>
      <c r="W100" s="5"/>
    </row>
    <row r="101" spans="1:23" ht="45.75" thickBot="1" x14ac:dyDescent="0.3">
      <c r="A101" s="20">
        <v>98</v>
      </c>
      <c r="B101" s="21">
        <v>33151150</v>
      </c>
      <c r="C101" s="22" t="s">
        <v>68</v>
      </c>
      <c r="D101" s="14">
        <v>3700000</v>
      </c>
      <c r="G101" s="14"/>
      <c r="I101" s="5"/>
      <c r="J101" s="5"/>
      <c r="K101" s="5"/>
      <c r="L101" s="4">
        <v>1650000</v>
      </c>
      <c r="M101" s="5">
        <v>330000</v>
      </c>
      <c r="N101" s="33">
        <f>SUM(L101:M101)</f>
        <v>1980000</v>
      </c>
      <c r="O101" s="4">
        <v>1650000</v>
      </c>
      <c r="P101" s="5">
        <v>330000</v>
      </c>
      <c r="Q101" s="33">
        <f>SUM(O101:P101)</f>
        <v>1980000</v>
      </c>
      <c r="R101" s="5"/>
      <c r="S101" s="5"/>
      <c r="T101" s="5"/>
      <c r="U101" s="5"/>
      <c r="V101" s="5"/>
      <c r="W101" s="5"/>
    </row>
    <row r="102" spans="1:23" ht="30.75" customHeight="1" thickBot="1" x14ac:dyDescent="0.3">
      <c r="A102" s="20">
        <v>99</v>
      </c>
      <c r="B102" s="21">
        <v>33151150</v>
      </c>
      <c r="C102" s="22" t="s">
        <v>67</v>
      </c>
      <c r="D102" s="14">
        <v>1700000</v>
      </c>
      <c r="G102" s="15"/>
      <c r="I102" s="5"/>
      <c r="J102" s="5"/>
      <c r="K102" s="5"/>
      <c r="L102" s="5">
        <v>725000</v>
      </c>
      <c r="M102" s="5">
        <v>145000</v>
      </c>
      <c r="N102" s="4">
        <f>SUM(L102:M102)</f>
        <v>870000</v>
      </c>
      <c r="O102" s="4">
        <v>708333.33</v>
      </c>
      <c r="P102" s="5">
        <v>141666.67000000001</v>
      </c>
      <c r="Q102" s="31">
        <f>SUM(O102:P102)</f>
        <v>850000</v>
      </c>
      <c r="R102" s="5"/>
      <c r="S102" s="5"/>
      <c r="T102" s="5"/>
      <c r="U102" s="5"/>
      <c r="V102" s="5"/>
      <c r="W102" s="5"/>
    </row>
    <row r="103" spans="1:23" ht="45.75" customHeight="1" thickBot="1" x14ac:dyDescent="0.3">
      <c r="A103" s="20">
        <v>100</v>
      </c>
      <c r="B103" s="21">
        <v>42910000</v>
      </c>
      <c r="C103" s="22" t="s">
        <v>0</v>
      </c>
      <c r="D103" s="15">
        <v>300000</v>
      </c>
      <c r="G103" s="14"/>
      <c r="I103" s="5"/>
      <c r="J103" s="5"/>
      <c r="K103" s="5"/>
      <c r="L103" s="5"/>
      <c r="M103" s="5"/>
      <c r="N103" s="5"/>
      <c r="O103" s="5"/>
      <c r="P103" s="5"/>
      <c r="Q103" s="5"/>
      <c r="R103" s="31">
        <v>150000</v>
      </c>
      <c r="S103" s="5">
        <v>30000</v>
      </c>
      <c r="T103" s="31">
        <f>SUM(R103:S103)</f>
        <v>180000</v>
      </c>
      <c r="U103" s="5"/>
      <c r="V103" s="5"/>
      <c r="W103" s="5"/>
    </row>
    <row r="104" spans="1:23" ht="75.75" thickBot="1" x14ac:dyDescent="0.3">
      <c r="A104" s="20">
        <v>101</v>
      </c>
      <c r="B104" s="21">
        <v>33111490</v>
      </c>
      <c r="C104" s="22" t="s">
        <v>69</v>
      </c>
      <c r="D104" s="14" t="s">
        <v>80</v>
      </c>
      <c r="G104" s="1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</row>
    <row r="105" spans="1:23" ht="15.75" thickBot="1" x14ac:dyDescent="0.3">
      <c r="A105" s="20">
        <v>102</v>
      </c>
      <c r="B105" s="21">
        <v>33111490</v>
      </c>
      <c r="C105" s="22" t="s">
        <v>70</v>
      </c>
      <c r="D105" s="15">
        <v>900000</v>
      </c>
      <c r="G105" s="14"/>
      <c r="I105" s="5"/>
      <c r="J105" s="5"/>
      <c r="K105" s="5"/>
      <c r="L105" s="5"/>
      <c r="M105" s="5"/>
      <c r="N105" s="5"/>
      <c r="O105" s="5"/>
      <c r="P105" s="5"/>
      <c r="Q105" s="5"/>
      <c r="R105" s="31">
        <v>300000</v>
      </c>
      <c r="S105" s="5">
        <v>60000</v>
      </c>
      <c r="T105" s="31">
        <f>SUM(R105:S105)</f>
        <v>360000</v>
      </c>
      <c r="U105" s="5"/>
      <c r="V105" s="5"/>
      <c r="W105" s="5"/>
    </row>
    <row r="106" spans="1:23" ht="45.75" thickBot="1" x14ac:dyDescent="0.3">
      <c r="A106" s="20">
        <v>103</v>
      </c>
      <c r="B106" s="21">
        <v>33111490</v>
      </c>
      <c r="C106" s="22" t="s">
        <v>71</v>
      </c>
      <c r="D106" s="14">
        <v>210000</v>
      </c>
      <c r="G106" s="14"/>
      <c r="I106" s="5"/>
      <c r="J106" s="5"/>
      <c r="K106" s="5"/>
      <c r="L106" s="5">
        <v>1250000</v>
      </c>
      <c r="M106" s="36">
        <v>250000</v>
      </c>
      <c r="N106" s="5">
        <f>SUM(L106:M106)</f>
        <v>1500000</v>
      </c>
      <c r="O106" s="34">
        <v>1108333.33</v>
      </c>
      <c r="P106" s="5">
        <v>221666.67</v>
      </c>
      <c r="Q106" s="5">
        <f>SUM(O106:P106)</f>
        <v>1330000</v>
      </c>
      <c r="R106" s="5">
        <v>2160000</v>
      </c>
      <c r="S106" s="5">
        <v>432000</v>
      </c>
      <c r="T106" s="5">
        <f>SUM(R106:S106)</f>
        <v>2592000</v>
      </c>
      <c r="U106" s="5"/>
      <c r="V106" s="5"/>
      <c r="W106" s="5"/>
    </row>
    <row r="107" spans="1:23" ht="75.75" thickBot="1" x14ac:dyDescent="0.3">
      <c r="A107" s="20">
        <v>104</v>
      </c>
      <c r="B107" s="21">
        <v>39721500</v>
      </c>
      <c r="C107" s="22" t="s">
        <v>72</v>
      </c>
      <c r="D107" s="15">
        <v>1500000</v>
      </c>
      <c r="G107" s="14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</row>
    <row r="108" spans="1:23" ht="30.75" customHeight="1" thickBot="1" x14ac:dyDescent="0.3">
      <c r="A108" s="20">
        <v>105</v>
      </c>
      <c r="B108" s="21">
        <v>38311100</v>
      </c>
      <c r="C108" s="22" t="s">
        <v>73</v>
      </c>
      <c r="D108" s="14">
        <v>250000</v>
      </c>
      <c r="I108" s="5">
        <v>458333.3</v>
      </c>
      <c r="J108" s="5">
        <v>91666.7</v>
      </c>
      <c r="K108" s="5">
        <f>SUM(I108:J108)</f>
        <v>550000</v>
      </c>
      <c r="L108" s="5">
        <v>300000</v>
      </c>
      <c r="M108" s="5">
        <v>60000</v>
      </c>
      <c r="N108" s="35">
        <f>SUM(L108:M108)</f>
        <v>360000</v>
      </c>
      <c r="O108" s="5"/>
      <c r="P108" s="5"/>
      <c r="Q108" s="5"/>
      <c r="R108" s="5"/>
      <c r="S108" s="5"/>
      <c r="T108" s="5"/>
      <c r="U108" s="5"/>
      <c r="V108" s="5"/>
      <c r="W108" s="5"/>
    </row>
    <row r="109" spans="1:23" ht="15.75" thickBot="1" x14ac:dyDescent="0.3">
      <c r="A109" s="20">
        <v>106</v>
      </c>
      <c r="B109" s="21">
        <v>39180000</v>
      </c>
      <c r="C109" s="22" t="s">
        <v>74</v>
      </c>
      <c r="D109" s="15">
        <v>660000</v>
      </c>
      <c r="I109" s="5">
        <v>750000</v>
      </c>
      <c r="J109" s="5">
        <v>150000</v>
      </c>
      <c r="K109" s="35">
        <f>SUM(I109:J109)</f>
        <v>900000</v>
      </c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</row>
    <row r="110" spans="1:23" ht="30.75" customHeight="1" thickBot="1" x14ac:dyDescent="0.3">
      <c r="A110" s="20">
        <v>107</v>
      </c>
      <c r="B110" s="21">
        <v>42911150</v>
      </c>
      <c r="C110" s="22" t="s">
        <v>75</v>
      </c>
      <c r="D110" s="14">
        <v>900000</v>
      </c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</row>
    <row r="111" spans="1:23" ht="105.75" customHeight="1" thickBot="1" x14ac:dyDescent="0.3">
      <c r="A111" s="20">
        <v>108</v>
      </c>
      <c r="B111" s="21">
        <v>33111490</v>
      </c>
      <c r="C111" s="22" t="s">
        <v>112</v>
      </c>
      <c r="D111" s="14" t="s">
        <v>81</v>
      </c>
      <c r="I111" s="5"/>
      <c r="J111" s="5"/>
      <c r="K111" s="5"/>
      <c r="L111" s="5"/>
      <c r="M111" s="5"/>
      <c r="N111" s="5"/>
      <c r="O111" s="36">
        <v>12500000</v>
      </c>
      <c r="P111" s="5">
        <v>2500000</v>
      </c>
      <c r="Q111" s="5">
        <f>SUM(O111:P111)</f>
        <v>15000000</v>
      </c>
      <c r="R111" s="5"/>
      <c r="S111" s="5"/>
      <c r="T111" s="5"/>
      <c r="U111" s="5"/>
      <c r="V111" s="5"/>
      <c r="W111" s="5"/>
    </row>
    <row r="112" spans="1:23" ht="75.75" customHeight="1" thickBot="1" x14ac:dyDescent="0.3">
      <c r="A112" s="20">
        <v>109</v>
      </c>
      <c r="B112" s="21">
        <v>39721500</v>
      </c>
      <c r="C112" s="22" t="s">
        <v>113</v>
      </c>
      <c r="D112" s="14" t="s">
        <v>82</v>
      </c>
      <c r="I112" s="5"/>
      <c r="J112" s="5"/>
      <c r="K112" s="5"/>
      <c r="L112" s="5">
        <v>1250000</v>
      </c>
      <c r="M112" s="5">
        <v>250000</v>
      </c>
      <c r="N112" s="5">
        <f>SUM(L112:M112)</f>
        <v>1500000</v>
      </c>
      <c r="O112" s="5">
        <v>975000</v>
      </c>
      <c r="P112" s="5">
        <v>195000</v>
      </c>
      <c r="Q112" s="5">
        <f>SUM(O112:P112)</f>
        <v>1170000</v>
      </c>
      <c r="R112" s="34">
        <v>600000</v>
      </c>
      <c r="S112" s="5">
        <v>120000</v>
      </c>
      <c r="T112" s="31">
        <f>SUM(R112:S112)</f>
        <v>720000</v>
      </c>
      <c r="U112" s="5"/>
      <c r="V112" s="5"/>
      <c r="W112" s="5"/>
    </row>
  </sheetData>
  <mergeCells count="5">
    <mergeCell ref="L2:N2"/>
    <mergeCell ref="O2:Q2"/>
    <mergeCell ref="R2:T2"/>
    <mergeCell ref="U2:W2"/>
    <mergeCell ref="I2:K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H1"/>
  <sheetViews>
    <sheetView topLeftCell="A25" workbookViewId="0">
      <selection activeCell="A25" sqref="A1:XFD1048576"/>
    </sheetView>
  </sheetViews>
  <sheetFormatPr defaultRowHeight="15" x14ac:dyDescent="0.25"/>
  <cols>
    <col min="2" max="8" width="9.140625" style="3"/>
  </cols>
  <sheetData/>
  <sortState xmlns:xlrd2="http://schemas.microsoft.com/office/spreadsheetml/2017/richdata2" ref="A1:A60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2026-06-02T10:58:01Z</dcterms:modified>
</cp:coreProperties>
</file>